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-15" yWindow="-15" windowWidth="14520" windowHeight="12240"/>
  </bookViews>
  <sheets>
    <sheet name="Усть-Кокса (ноябрь)" sheetId="3" r:id="rId1"/>
  </sheets>
  <definedNames>
    <definedName name="_xlnm.Print_Titles" localSheetId="0">'Усть-Кокса (ноябрь)'!$9:$9</definedName>
    <definedName name="_xlnm.Print_Area" localSheetId="0">'Усть-Кокса (ноябрь)'!$A$1:$J$33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3" i="3" l="1"/>
  <c r="M13" i="3"/>
  <c r="N12" i="3"/>
  <c r="M12" i="3"/>
  <c r="G16" i="3"/>
  <c r="G17" i="3"/>
  <c r="L13" i="3"/>
  <c r="K13" i="3"/>
  <c r="L12" i="3"/>
  <c r="K12" i="3"/>
  <c r="I18" i="3" l="1"/>
  <c r="I19" i="3"/>
  <c r="I10" i="3"/>
  <c r="I21" i="3"/>
  <c r="I20" i="3"/>
  <c r="I25" i="3"/>
  <c r="H30" i="3"/>
  <c r="G28" i="3"/>
  <c r="G29" i="3"/>
  <c r="G14" i="3"/>
  <c r="H24" i="3"/>
  <c r="I24" i="3" s="1"/>
  <c r="G18" i="3"/>
  <c r="D17" i="3"/>
  <c r="D14" i="3"/>
  <c r="I28" i="3" l="1"/>
  <c r="I29" i="3"/>
  <c r="H14" i="3"/>
  <c r="I14" i="3" s="1"/>
  <c r="I12" i="3" l="1"/>
  <c r="I13" i="3" l="1"/>
  <c r="G13" i="3" l="1"/>
  <c r="G10" i="3"/>
  <c r="H16" i="3"/>
  <c r="G19" i="3" l="1"/>
  <c r="D16" i="3" l="1"/>
  <c r="D10" i="3" l="1"/>
  <c r="D12" i="3"/>
  <c r="I30" i="3" l="1"/>
  <c r="D13" i="3"/>
  <c r="J30" i="3" l="1"/>
  <c r="C21" i="3"/>
  <c r="C20" i="3"/>
  <c r="C10" i="3"/>
  <c r="D26" i="3"/>
  <c r="C26" i="3"/>
  <c r="C12" i="3" l="1"/>
  <c r="C16" i="3" s="1"/>
  <c r="C17" i="3"/>
  <c r="C13" i="3"/>
  <c r="C14" i="3"/>
  <c r="C29" i="3" s="1"/>
  <c r="C28" i="3" l="1"/>
  <c r="D19" i="3"/>
  <c r="D29" i="3" l="1"/>
  <c r="H29" i="3" s="1"/>
  <c r="H27" i="3" l="1"/>
  <c r="I27" i="3" s="1"/>
  <c r="J27" i="3" s="1"/>
  <c r="F27" i="3"/>
  <c r="E27" i="3"/>
  <c r="F24" i="3"/>
  <c r="E24" i="3"/>
  <c r="H23" i="3"/>
  <c r="I23" i="3" s="1"/>
  <c r="J23" i="3" s="1"/>
  <c r="F23" i="3"/>
  <c r="E23" i="3"/>
  <c r="H22" i="3"/>
  <c r="I22" i="3" s="1"/>
  <c r="J22" i="3" s="1"/>
  <c r="C19" i="3"/>
  <c r="H18" i="3"/>
  <c r="E18" i="3"/>
  <c r="H17" i="3"/>
  <c r="I17" i="3" s="1"/>
  <c r="H15" i="3"/>
  <c r="I15" i="3" s="1"/>
  <c r="J15" i="3" s="1"/>
  <c r="F15" i="3"/>
  <c r="H13" i="3"/>
  <c r="F13" i="3"/>
  <c r="E12" i="3"/>
  <c r="H11" i="3"/>
  <c r="I11" i="3" s="1"/>
  <c r="J11" i="3" s="1"/>
  <c r="F11" i="3"/>
  <c r="E10" i="3"/>
  <c r="J17" i="3" l="1"/>
  <c r="J13" i="3"/>
  <c r="J24" i="3"/>
  <c r="F17" i="3"/>
  <c r="E17" i="3"/>
  <c r="E19" i="3"/>
  <c r="H19" i="3"/>
  <c r="F19" i="3"/>
  <c r="F20" i="3"/>
  <c r="H26" i="3"/>
  <c r="I26" i="3" s="1"/>
  <c r="F26" i="3"/>
  <c r="E26" i="3"/>
  <c r="J18" i="3"/>
  <c r="F12" i="3"/>
  <c r="F10" i="3"/>
  <c r="H12" i="3"/>
  <c r="J12" i="3" s="1"/>
  <c r="E13" i="3"/>
  <c r="F18" i="3"/>
  <c r="H20" i="3"/>
  <c r="E22" i="3"/>
  <c r="E25" i="3"/>
  <c r="F22" i="3"/>
  <c r="F25" i="3"/>
  <c r="D28" i="3"/>
  <c r="E20" i="3"/>
  <c r="H25" i="3"/>
  <c r="J25" i="3" l="1"/>
  <c r="J26" i="3" s="1"/>
  <c r="J20" i="3"/>
  <c r="J19" i="3"/>
  <c r="F28" i="3"/>
  <c r="F14" i="3"/>
  <c r="E14" i="3"/>
  <c r="E28" i="3" s="1"/>
  <c r="E16" i="3"/>
  <c r="I16" i="3"/>
  <c r="F16" i="3"/>
  <c r="F21" i="3"/>
  <c r="E21" i="3"/>
  <c r="H21" i="3"/>
  <c r="J16" i="3" l="1"/>
  <c r="E29" i="3"/>
  <c r="J21" i="3" l="1"/>
  <c r="F29" i="3"/>
  <c r="H10" i="3" l="1"/>
  <c r="J10" i="3" l="1"/>
  <c r="J14" i="3"/>
  <c r="H28" i="3"/>
  <c r="J29" i="3" l="1"/>
  <c r="O10" i="3"/>
  <c r="J28" i="3"/>
</calcChain>
</file>

<file path=xl/comments1.xml><?xml version="1.0" encoding="utf-8"?>
<comments xmlns="http://schemas.openxmlformats.org/spreadsheetml/2006/main">
  <authors>
    <author>Елена</author>
  </authors>
  <commentList>
    <comment ref="C29" authorId="0">
      <text>
        <r>
          <rPr>
            <b/>
            <sz val="9"/>
            <color indexed="81"/>
            <rFont val="Tahoma"/>
            <family val="2"/>
            <charset val="204"/>
          </rPr>
          <t>Елена:</t>
        </r>
        <r>
          <rPr>
            <sz val="9"/>
            <color indexed="81"/>
            <rFont val="Tahoma"/>
            <family val="2"/>
            <charset val="204"/>
          </rPr>
          <t xml:space="preserve">
изм формулы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Елена:</t>
        </r>
        <r>
          <rPr>
            <sz val="9"/>
            <color indexed="81"/>
            <rFont val="Tahoma"/>
            <family val="2"/>
            <charset val="204"/>
          </rPr>
          <t xml:space="preserve">
изм формулы</t>
        </r>
      </text>
    </comment>
    <comment ref="G29" authorId="0">
      <text>
        <r>
          <rPr>
            <b/>
            <sz val="9"/>
            <color indexed="81"/>
            <rFont val="Tahoma"/>
            <family val="2"/>
            <charset val="204"/>
          </rPr>
          <t>Елена:</t>
        </r>
        <r>
          <rPr>
            <sz val="9"/>
            <color indexed="81"/>
            <rFont val="Tahoma"/>
            <family val="2"/>
            <charset val="204"/>
          </rPr>
          <t xml:space="preserve">
изм формулы</t>
        </r>
      </text>
    </comment>
    <comment ref="I29" authorId="0">
      <text>
        <r>
          <rPr>
            <b/>
            <sz val="9"/>
            <color indexed="81"/>
            <rFont val="Tahoma"/>
            <family val="2"/>
            <charset val="204"/>
          </rPr>
          <t>Елена:</t>
        </r>
        <r>
          <rPr>
            <sz val="9"/>
            <color indexed="81"/>
            <rFont val="Tahoma"/>
            <family val="2"/>
            <charset val="204"/>
          </rPr>
          <t xml:space="preserve">
изм формулы</t>
        </r>
      </text>
    </comment>
    <comment ref="J29" authorId="0">
      <text>
        <r>
          <rPr>
            <b/>
            <sz val="9"/>
            <color indexed="81"/>
            <rFont val="Tahoma"/>
            <family val="2"/>
            <charset val="204"/>
          </rPr>
          <t>Елена:</t>
        </r>
        <r>
          <rPr>
            <sz val="9"/>
            <color indexed="81"/>
            <rFont val="Tahoma"/>
            <family val="2"/>
            <charset val="204"/>
          </rPr>
          <t xml:space="preserve">
изм формулы</t>
        </r>
      </text>
    </comment>
    <comment ref="I3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Елена:
</t>
        </r>
        <r>
          <rPr>
            <sz val="9"/>
            <color indexed="81"/>
            <rFont val="Tahoma"/>
            <family val="2"/>
            <charset val="204"/>
          </rPr>
          <t xml:space="preserve">84 928,53 первоочередные
5000 ремонты образ </t>
        </r>
      </text>
    </comment>
  </commentList>
</comments>
</file>

<file path=xl/sharedStrings.xml><?xml version="1.0" encoding="utf-8"?>
<sst xmlns="http://schemas.openxmlformats.org/spreadsheetml/2006/main" count="53" uniqueCount="45">
  <si>
    <t>******** ВНИМАНИЕ КОЛИЧЕСТВО СТРОК И СТОЛБЦОВ НЕ МЕНЯТЬ</t>
  </si>
  <si>
    <t>(тыс. руб)</t>
  </si>
  <si>
    <t>Показатели</t>
  </si>
  <si>
    <t>3</t>
  </si>
  <si>
    <t>4</t>
  </si>
  <si>
    <t>4.1</t>
  </si>
  <si>
    <t>в т.ч. без учета целевых средств</t>
  </si>
  <si>
    <t>Оплата труда с начислениями без учета целевых средств</t>
  </si>
  <si>
    <t>в том числе:</t>
  </si>
  <si>
    <t>Коммунальные услуги</t>
  </si>
  <si>
    <t>3.1</t>
  </si>
  <si>
    <t>Итого первоочередные расходы без учета целевых средств</t>
  </si>
  <si>
    <t>Уплата налогов (земельный, налог на имущ-во организаций и т.д)</t>
  </si>
  <si>
    <t>* расходы местного бюджета отражаются с учетом отражения расходов бюджетных и автономных учреждений по соответствующим напрвлениям расходов</t>
  </si>
  <si>
    <t>1.</t>
  </si>
  <si>
    <t>МРОТ</t>
  </si>
  <si>
    <t>Указы</t>
  </si>
  <si>
    <t>2.</t>
  </si>
  <si>
    <t>Питание</t>
  </si>
  <si>
    <t>5.</t>
  </si>
  <si>
    <t>5.1.</t>
  </si>
  <si>
    <t>6.</t>
  </si>
  <si>
    <t>Итого первоочередные расходы</t>
  </si>
  <si>
    <t>7.</t>
  </si>
  <si>
    <t>8.</t>
  </si>
  <si>
    <t>Всего расходы:</t>
  </si>
  <si>
    <t>№ п8п</t>
  </si>
  <si>
    <t>Приложение к письму</t>
  </si>
  <si>
    <t>Министерства финансов Республики Алтай</t>
  </si>
  <si>
    <t>Материальные запасы</t>
  </si>
  <si>
    <t>Финансовая помощь поселениям на первоочередные расходы</t>
  </si>
  <si>
    <t>Обслуживание муниципального долга</t>
  </si>
  <si>
    <t>Изменения, планируемые к внесению в решение о бюджете (+;-)</t>
  </si>
  <si>
    <t xml:space="preserve">** В данной графе отражаются расходы с учетом потребности в дополнительных финансовых ресурсов, сложившейся по объективным причинам, которые необходимо осуществить в отчетном году </t>
  </si>
  <si>
    <t>7.1.</t>
  </si>
  <si>
    <t>Оплата труда с начислениями за счет целевых средств</t>
  </si>
  <si>
    <t>от 23марта 2022 года № 03-05-11/785</t>
  </si>
  <si>
    <t>Исполнено за 2022 год</t>
  </si>
  <si>
    <t>План на 2023 год, в соответствии с утвержденным бюджетом</t>
  </si>
  <si>
    <t>Отклонение годового плана 2023 года  от исполнения 2022 года</t>
  </si>
  <si>
    <t xml:space="preserve">Темп роста, %  2023 г. к исполненю 2022 г. </t>
  </si>
  <si>
    <t>План на 2023 год с учетом изменений</t>
  </si>
  <si>
    <t>Ожидаемое исполнение в 2023 году **</t>
  </si>
  <si>
    <t>Отклонение ожидаемого 2023 г. от плана на 2023 год с учетом изменений</t>
  </si>
  <si>
    <t>Анализ первоочередных расходов бюджета муниципального образования "Усть-Коксинский район"  за 2022 год и на 2023 год.*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</si>
</sst>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0"/>
      <color theme="1"/>
      <name val="Arial Cyr"/>
      <family val="2"/>
      <charset val="204"/>
    </font>
    <font>
      <sz val="18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Fill="1"/>
    <xf numFmtId="0" fontId="1" fillId="2" borderId="0" xfId="0" applyFont="1" applyFill="1"/>
    <xf numFmtId="0" fontId="3" fillId="0" borderId="0" xfId="0" applyFont="1" applyFill="1"/>
    <xf numFmtId="0" fontId="3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justify" vertical="center"/>
    </xf>
    <xf numFmtId="164" fontId="4" fillId="0" borderId="1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justify" vertical="center"/>
    </xf>
    <xf numFmtId="164" fontId="5" fillId="0" borderId="1" xfId="1" applyNumberFormat="1" applyFont="1" applyFill="1" applyBorder="1"/>
    <xf numFmtId="0" fontId="7" fillId="0" borderId="0" xfId="0" applyFont="1" applyFill="1"/>
    <xf numFmtId="164" fontId="5" fillId="0" borderId="1" xfId="1" applyNumberFormat="1" applyFont="1" applyFill="1" applyBorder="1" applyAlignment="1">
      <alignment horizontal="center" vertical="center"/>
    </xf>
    <xf numFmtId="49" fontId="4" fillId="0" borderId="0" xfId="0" applyNumberFormat="1" applyFont="1" applyFill="1"/>
    <xf numFmtId="0" fontId="4" fillId="0" borderId="0" xfId="0" applyFont="1" applyFill="1"/>
    <xf numFmtId="164" fontId="5" fillId="0" borderId="1" xfId="1" applyNumberFormat="1" applyFont="1" applyFill="1" applyBorder="1" applyAlignment="1">
      <alignment horizontal="left" vertical="center" wrapText="1"/>
    </xf>
    <xf numFmtId="164" fontId="4" fillId="3" borderId="1" xfId="1" applyNumberFormat="1" applyFont="1" applyFill="1" applyBorder="1" applyAlignment="1">
      <alignment horizontal="justify" vertical="center"/>
    </xf>
    <xf numFmtId="164" fontId="5" fillId="3" borderId="1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left" vertical="center" wrapText="1"/>
    </xf>
    <xf numFmtId="164" fontId="5" fillId="3" borderId="1" xfId="1" applyNumberFormat="1" applyFont="1" applyFill="1" applyBorder="1" applyAlignment="1">
      <alignment horizontal="justify" vertical="center"/>
    </xf>
    <xf numFmtId="0" fontId="4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/>
    </xf>
    <xf numFmtId="164" fontId="4" fillId="3" borderId="1" xfId="1" applyNumberFormat="1" applyFont="1" applyFill="1" applyBorder="1" applyAlignment="1">
      <alignment horizontal="center"/>
    </xf>
    <xf numFmtId="164" fontId="4" fillId="3" borderId="1" xfId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/>
    </xf>
    <xf numFmtId="43" fontId="7" fillId="0" borderId="0" xfId="0" applyNumberFormat="1" applyFont="1" applyFill="1"/>
    <xf numFmtId="43" fontId="3" fillId="0" borderId="0" xfId="0" applyNumberFormat="1" applyFont="1" applyFill="1" applyAlignment="1">
      <alignment horizontal="center" vertical="center" wrapText="1"/>
    </xf>
    <xf numFmtId="43" fontId="3" fillId="0" borderId="0" xfId="0" applyNumberFormat="1" applyFont="1" applyFill="1"/>
    <xf numFmtId="0" fontId="4" fillId="0" borderId="0" xfId="0" applyFont="1" applyFill="1" applyAlignment="1">
      <alignment horizontal="justify" vertical="center"/>
    </xf>
    <xf numFmtId="0" fontId="8" fillId="0" borderId="0" xfId="0" applyFont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justify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topLeftCell="A4" zoomScaleSheetLayoutView="100" workbookViewId="0">
      <selection activeCell="L16" sqref="L16"/>
    </sheetView>
  </sheetViews>
  <sheetFormatPr defaultColWidth="9.140625" defaultRowHeight="12.75" x14ac:dyDescent="0.2"/>
  <cols>
    <col min="1" max="1" width="7.28515625" style="3" customWidth="1"/>
    <col min="2" max="2" width="40.85546875" style="3" customWidth="1"/>
    <col min="3" max="3" width="16.7109375" style="3" customWidth="1"/>
    <col min="4" max="4" width="17.7109375" style="3" customWidth="1"/>
    <col min="5" max="6" width="16" style="3" customWidth="1"/>
    <col min="7" max="7" width="17.42578125" style="3" customWidth="1"/>
    <col min="8" max="8" width="17" style="4" customWidth="1"/>
    <col min="9" max="10" width="17.28515625" style="4" customWidth="1"/>
    <col min="11" max="11" width="17.28515625" style="3" customWidth="1"/>
    <col min="12" max="12" width="15.28515625" style="3" customWidth="1"/>
    <col min="13" max="13" width="12.85546875" style="3" customWidth="1"/>
    <col min="14" max="14" width="16.7109375" style="3" customWidth="1"/>
    <col min="15" max="15" width="14.140625" style="3" customWidth="1"/>
    <col min="16" max="16" width="12.140625" style="3" customWidth="1"/>
    <col min="17" max="17" width="9.28515625" style="3" bestFit="1" customWidth="1"/>
    <col min="18" max="18" width="12.140625" style="3" customWidth="1"/>
    <col min="19" max="19" width="11.7109375" style="3" customWidth="1"/>
    <col min="20" max="20" width="10.5703125" style="3" bestFit="1" customWidth="1"/>
    <col min="21" max="21" width="8.5703125" style="3" customWidth="1"/>
    <col min="22" max="22" width="12.28515625" style="3" customWidth="1"/>
    <col min="23" max="23" width="13" style="3" customWidth="1"/>
    <col min="24" max="24" width="10.5703125" style="3" bestFit="1" customWidth="1"/>
    <col min="25" max="25" width="8.5703125" style="3" customWidth="1"/>
    <col min="26" max="26" width="12.42578125" style="3" customWidth="1"/>
    <col min="27" max="27" width="10.5703125" style="3" customWidth="1"/>
    <col min="28" max="28" width="10.5703125" style="3" bestFit="1" customWidth="1"/>
    <col min="29" max="16384" width="9.140625" style="3"/>
  </cols>
  <sheetData>
    <row r="1" spans="1:16" ht="15" x14ac:dyDescent="0.25">
      <c r="H1" s="33" t="s">
        <v>27</v>
      </c>
      <c r="I1" s="33"/>
      <c r="J1" s="33"/>
    </row>
    <row r="2" spans="1:16" ht="15" x14ac:dyDescent="0.25">
      <c r="H2" s="33" t="s">
        <v>28</v>
      </c>
      <c r="I2" s="33"/>
      <c r="J2" s="33"/>
    </row>
    <row r="3" spans="1:16" ht="15" x14ac:dyDescent="0.25">
      <c r="H3" s="33" t="s">
        <v>36</v>
      </c>
      <c r="I3" s="33"/>
      <c r="J3" s="33"/>
    </row>
    <row r="5" spans="1:16" s="1" customFormat="1" ht="23.25" x14ac:dyDescent="0.35">
      <c r="A5" s="1" t="s">
        <v>0</v>
      </c>
      <c r="H5" s="2"/>
      <c r="I5" s="2"/>
      <c r="J5" s="2"/>
    </row>
    <row r="7" spans="1:16" x14ac:dyDescent="0.2">
      <c r="A7" s="34" t="s">
        <v>44</v>
      </c>
      <c r="B7" s="34"/>
      <c r="C7" s="34"/>
      <c r="D7" s="34"/>
      <c r="E7" s="34"/>
      <c r="F7" s="34"/>
      <c r="G7" s="34"/>
      <c r="H7" s="34"/>
      <c r="I7" s="34"/>
      <c r="J7" s="34"/>
    </row>
    <row r="8" spans="1:16" x14ac:dyDescent="0.2">
      <c r="J8" s="4" t="s">
        <v>1</v>
      </c>
    </row>
    <row r="9" spans="1:16" s="6" customFormat="1" ht="97.9" customHeight="1" x14ac:dyDescent="0.2">
      <c r="A9" s="5" t="s">
        <v>26</v>
      </c>
      <c r="B9" s="5" t="s">
        <v>2</v>
      </c>
      <c r="C9" s="5" t="s">
        <v>37</v>
      </c>
      <c r="D9" s="22" t="s">
        <v>38</v>
      </c>
      <c r="E9" s="5" t="s">
        <v>39</v>
      </c>
      <c r="F9" s="5" t="s">
        <v>40</v>
      </c>
      <c r="G9" s="5" t="s">
        <v>32</v>
      </c>
      <c r="H9" s="5" t="s">
        <v>41</v>
      </c>
      <c r="I9" s="5" t="s">
        <v>42</v>
      </c>
      <c r="J9" s="5" t="s">
        <v>43</v>
      </c>
    </row>
    <row r="10" spans="1:16" s="6" customFormat="1" ht="31.5" x14ac:dyDescent="0.25">
      <c r="A10" s="12" t="s">
        <v>14</v>
      </c>
      <c r="B10" s="7" t="s">
        <v>35</v>
      </c>
      <c r="C10" s="19">
        <f>337768.05+3289.1+843+1593.5+93928.6-13230</f>
        <v>424192.25</v>
      </c>
      <c r="D10" s="19">
        <f>357185.25+(2145.2+1152.4+4702.6)+78832.8-14552.9</f>
        <v>429465.35</v>
      </c>
      <c r="E10" s="19">
        <f>D10-C10</f>
        <v>5273.0999999999767</v>
      </c>
      <c r="F10" s="24">
        <f t="shared" ref="F10:F29" si="0">D10/C10*100</f>
        <v>101.24309201782917</v>
      </c>
      <c r="G10" s="19">
        <f>864.0828+1736+682.9+9835.1+31289.68807-59.5</f>
        <v>44348.27087</v>
      </c>
      <c r="H10" s="9">
        <f>D10+G10</f>
        <v>473813.62086999998</v>
      </c>
      <c r="I10" s="20">
        <f>H10</f>
        <v>473813.62086999998</v>
      </c>
      <c r="J10" s="9">
        <f>I10-H10</f>
        <v>0</v>
      </c>
      <c r="K10" s="26"/>
      <c r="L10" s="26"/>
      <c r="N10" s="26"/>
      <c r="O10" s="26">
        <f>J10+J14</f>
        <v>0</v>
      </c>
      <c r="P10" s="26"/>
    </row>
    <row r="11" spans="1:16" s="6" customFormat="1" ht="15.75" x14ac:dyDescent="0.25">
      <c r="A11" s="12"/>
      <c r="B11" s="11" t="s">
        <v>8</v>
      </c>
      <c r="C11" s="18"/>
      <c r="D11" s="19"/>
      <c r="E11" s="25"/>
      <c r="F11" s="24" t="e">
        <f t="shared" si="0"/>
        <v>#DIV/0!</v>
      </c>
      <c r="G11" s="19"/>
      <c r="H11" s="8">
        <f t="shared" ref="H11:H27" si="1">D11+G11</f>
        <v>0</v>
      </c>
      <c r="I11" s="20">
        <f t="shared" ref="I11" si="2">H11</f>
        <v>0</v>
      </c>
      <c r="J11" s="8">
        <f t="shared" ref="J11:J27" si="3">I11-H11</f>
        <v>0</v>
      </c>
    </row>
    <row r="12" spans="1:16" s="6" customFormat="1" ht="15.75" x14ac:dyDescent="0.25">
      <c r="A12" s="12"/>
      <c r="B12" s="9" t="s">
        <v>15</v>
      </c>
      <c r="C12" s="20">
        <f>93928.6-13230</f>
        <v>80698.600000000006</v>
      </c>
      <c r="D12" s="20">
        <f>78832.8-14552.9</f>
        <v>64279.9</v>
      </c>
      <c r="E12" s="25">
        <f t="shared" ref="E12:E13" si="4">D12-C12</f>
        <v>-16418.700000000004</v>
      </c>
      <c r="F12" s="24">
        <f t="shared" si="0"/>
        <v>79.654293878704209</v>
      </c>
      <c r="G12" s="20">
        <v>31289.68807</v>
      </c>
      <c r="H12" s="8">
        <f>D12+G12</f>
        <v>95569.588069999998</v>
      </c>
      <c r="I12" s="20">
        <f>H12</f>
        <v>95569.588069999998</v>
      </c>
      <c r="J12" s="24">
        <f>I12-H12</f>
        <v>0</v>
      </c>
      <c r="K12" s="30">
        <f>C12+C16</f>
        <v>141908.01999999999</v>
      </c>
      <c r="L12" s="30">
        <f>D12+D16</f>
        <v>140886.476</v>
      </c>
      <c r="M12" s="30">
        <f>G12+G16</f>
        <v>33848.665520000002</v>
      </c>
      <c r="N12" s="30">
        <f>H12+H16</f>
        <v>174735.14152</v>
      </c>
    </row>
    <row r="13" spans="1:16" s="6" customFormat="1" ht="15.75" x14ac:dyDescent="0.25">
      <c r="A13" s="12"/>
      <c r="B13" s="11" t="s">
        <v>16</v>
      </c>
      <c r="C13" s="25">
        <f>843+3289.1</f>
        <v>4132.1000000000004</v>
      </c>
      <c r="D13" s="25">
        <f>1152.4+4702.6</f>
        <v>5855</v>
      </c>
      <c r="E13" s="25">
        <f t="shared" si="4"/>
        <v>1722.8999999999996</v>
      </c>
      <c r="F13" s="24">
        <f t="shared" si="0"/>
        <v>141.69550591708816</v>
      </c>
      <c r="G13" s="25">
        <f>1736+682.9</f>
        <v>2418.9</v>
      </c>
      <c r="H13" s="8">
        <f t="shared" si="1"/>
        <v>8273.9</v>
      </c>
      <c r="I13" s="20">
        <f>H13</f>
        <v>8273.9</v>
      </c>
      <c r="J13" s="24">
        <f t="shared" si="3"/>
        <v>0</v>
      </c>
      <c r="K13" s="30">
        <f>C13+C17</f>
        <v>66369.42</v>
      </c>
      <c r="L13" s="30">
        <f>D13+D17</f>
        <v>70711.740000000005</v>
      </c>
      <c r="M13" s="30">
        <f>G13+G17</f>
        <v>7246.91</v>
      </c>
      <c r="N13" s="30">
        <f>H13+H17</f>
        <v>77958.649999999994</v>
      </c>
    </row>
    <row r="14" spans="1:16" s="13" customFormat="1" ht="31.5" x14ac:dyDescent="0.25">
      <c r="A14" s="12" t="s">
        <v>17</v>
      </c>
      <c r="B14" s="7" t="s">
        <v>7</v>
      </c>
      <c r="C14" s="19">
        <f>621250.41-C10</f>
        <v>197058.16000000003</v>
      </c>
      <c r="D14" s="19">
        <f>210507.59+2271.3</f>
        <v>212778.88999999998</v>
      </c>
      <c r="E14" s="19">
        <f>D14-C14</f>
        <v>15720.729999999952</v>
      </c>
      <c r="F14" s="23">
        <f t="shared" si="0"/>
        <v>107.97771074285882</v>
      </c>
      <c r="G14" s="28">
        <f>3254.527+25014.473-13040.6-1.21-403.03</f>
        <v>14824.16</v>
      </c>
      <c r="H14" s="17">
        <f>D14+G14</f>
        <v>227603.05</v>
      </c>
      <c r="I14" s="27">
        <f>H14</f>
        <v>227603.05</v>
      </c>
      <c r="J14" s="24">
        <f t="shared" si="3"/>
        <v>0</v>
      </c>
      <c r="K14" s="29"/>
      <c r="M14" s="29"/>
    </row>
    <row r="15" spans="1:16" s="13" customFormat="1" ht="15.75" x14ac:dyDescent="0.25">
      <c r="A15" s="12"/>
      <c r="B15" s="11" t="s">
        <v>8</v>
      </c>
      <c r="C15" s="18"/>
      <c r="D15" s="19"/>
      <c r="E15" s="25"/>
      <c r="F15" s="24" t="e">
        <f t="shared" si="0"/>
        <v>#DIV/0!</v>
      </c>
      <c r="G15" s="19"/>
      <c r="H15" s="8">
        <f t="shared" si="1"/>
        <v>0</v>
      </c>
      <c r="I15" s="20">
        <f t="shared" ref="I15" si="5">H15</f>
        <v>0</v>
      </c>
      <c r="J15" s="24">
        <f t="shared" si="3"/>
        <v>0</v>
      </c>
    </row>
    <row r="16" spans="1:16" s="13" customFormat="1" ht="15.75" x14ac:dyDescent="0.25">
      <c r="A16" s="12"/>
      <c r="B16" s="9" t="s">
        <v>15</v>
      </c>
      <c r="C16" s="20">
        <f>141908.02-C12</f>
        <v>61209.419999999984</v>
      </c>
      <c r="D16" s="20">
        <f>139990.87+2686.272-1790.666-D12</f>
        <v>76606.576000000001</v>
      </c>
      <c r="E16" s="25">
        <f t="shared" ref="E16:E29" si="6">D16-C16</f>
        <v>15397.156000000017</v>
      </c>
      <c r="F16" s="24">
        <f t="shared" si="0"/>
        <v>125.15487975543638</v>
      </c>
      <c r="G16" s="20">
        <f>1688-168.8+316.05745+203.651+20.069+500</f>
        <v>2558.9774500000003</v>
      </c>
      <c r="H16" s="8">
        <f>D16+G16</f>
        <v>79165.553450000007</v>
      </c>
      <c r="I16" s="20">
        <f>H16</f>
        <v>79165.553450000007</v>
      </c>
      <c r="J16" s="24">
        <f>I16-H16</f>
        <v>0</v>
      </c>
      <c r="K16" s="29"/>
      <c r="M16" s="29"/>
    </row>
    <row r="17" spans="1:13" s="13" customFormat="1" ht="15.75" x14ac:dyDescent="0.25">
      <c r="A17" s="12"/>
      <c r="B17" s="11" t="s">
        <v>16</v>
      </c>
      <c r="C17" s="25">
        <f>10258.18+56111.24-C13</f>
        <v>62237.32</v>
      </c>
      <c r="D17" s="25">
        <f>68440.44-D13+2271.3</f>
        <v>64856.740000000005</v>
      </c>
      <c r="E17" s="25">
        <f t="shared" si="6"/>
        <v>2619.4200000000055</v>
      </c>
      <c r="F17" s="24">
        <f t="shared" si="0"/>
        <v>104.2087609170832</v>
      </c>
      <c r="G17" s="25">
        <f>2561.96865+24.63135+700.40278+10.79722+1530.21</f>
        <v>4828.01</v>
      </c>
      <c r="H17" s="8">
        <f t="shared" si="1"/>
        <v>69684.75</v>
      </c>
      <c r="I17" s="20">
        <f t="shared" ref="I17:I27" si="7">H17</f>
        <v>69684.75</v>
      </c>
      <c r="J17" s="24">
        <f t="shared" si="3"/>
        <v>0</v>
      </c>
      <c r="K17" s="29"/>
      <c r="M17" s="29"/>
    </row>
    <row r="18" spans="1:13" s="13" customFormat="1" ht="15.75" x14ac:dyDescent="0.25">
      <c r="A18" s="12" t="s">
        <v>3</v>
      </c>
      <c r="B18" s="7" t="s">
        <v>9</v>
      </c>
      <c r="C18" s="21">
        <v>67062.429999999993</v>
      </c>
      <c r="D18" s="21">
        <v>65315.33</v>
      </c>
      <c r="E18" s="19">
        <f t="shared" si="6"/>
        <v>-1747.0999999999913</v>
      </c>
      <c r="F18" s="23">
        <f t="shared" si="0"/>
        <v>97.394815547244576</v>
      </c>
      <c r="G18" s="21">
        <f>186+8100</f>
        <v>8286</v>
      </c>
      <c r="H18" s="23">
        <f t="shared" si="1"/>
        <v>73601.33</v>
      </c>
      <c r="I18" s="27">
        <f>H18+1500</f>
        <v>75101.33</v>
      </c>
      <c r="J18" s="23">
        <f t="shared" si="3"/>
        <v>1500</v>
      </c>
    </row>
    <row r="19" spans="1:13" ht="15.75" x14ac:dyDescent="0.25">
      <c r="A19" s="11" t="s">
        <v>10</v>
      </c>
      <c r="B19" s="11" t="s">
        <v>6</v>
      </c>
      <c r="C19" s="18">
        <f>C18</f>
        <v>67062.429999999993</v>
      </c>
      <c r="D19" s="18">
        <f>D18</f>
        <v>65315.33</v>
      </c>
      <c r="E19" s="25">
        <f t="shared" si="6"/>
        <v>-1747.0999999999913</v>
      </c>
      <c r="F19" s="24">
        <f t="shared" si="0"/>
        <v>97.394815547244576</v>
      </c>
      <c r="G19" s="18">
        <f>G18</f>
        <v>8286</v>
      </c>
      <c r="H19" s="8">
        <f t="shared" si="1"/>
        <v>73601.33</v>
      </c>
      <c r="I19" s="18">
        <f>I18</f>
        <v>75101.33</v>
      </c>
      <c r="J19" s="24">
        <f t="shared" si="3"/>
        <v>1500</v>
      </c>
    </row>
    <row r="20" spans="1:13" s="13" customFormat="1" ht="15.75" x14ac:dyDescent="0.25">
      <c r="A20" s="7" t="s">
        <v>4</v>
      </c>
      <c r="B20" s="7" t="s">
        <v>29</v>
      </c>
      <c r="C20" s="21">
        <f>33968.66+5373.8</f>
        <v>39342.460000000006</v>
      </c>
      <c r="D20" s="23">
        <v>37661.550000000003</v>
      </c>
      <c r="E20" s="19">
        <f t="shared" si="6"/>
        <v>-1680.9100000000035</v>
      </c>
      <c r="F20" s="23">
        <f t="shared" si="0"/>
        <v>95.727491366833689</v>
      </c>
      <c r="G20" s="21"/>
      <c r="H20" s="28">
        <f t="shared" si="1"/>
        <v>37661.550000000003</v>
      </c>
      <c r="I20" s="17">
        <f>H20</f>
        <v>37661.550000000003</v>
      </c>
      <c r="J20" s="28">
        <f t="shared" si="3"/>
        <v>0</v>
      </c>
    </row>
    <row r="21" spans="1:13" ht="15.75" x14ac:dyDescent="0.25">
      <c r="A21" s="11" t="s">
        <v>5</v>
      </c>
      <c r="B21" s="11" t="s">
        <v>6</v>
      </c>
      <c r="C21" s="18">
        <f>21914.32+5373.8</f>
        <v>27288.12</v>
      </c>
      <c r="D21" s="24">
        <v>35261.07</v>
      </c>
      <c r="E21" s="25">
        <f t="shared" si="6"/>
        <v>7972.9500000000007</v>
      </c>
      <c r="F21" s="24">
        <f t="shared" si="0"/>
        <v>129.21765955294833</v>
      </c>
      <c r="G21" s="18"/>
      <c r="H21" s="8">
        <f t="shared" si="1"/>
        <v>35261.07</v>
      </c>
      <c r="I21" s="9">
        <f>H21</f>
        <v>35261.07</v>
      </c>
      <c r="J21" s="8">
        <f t="shared" si="3"/>
        <v>0</v>
      </c>
    </row>
    <row r="22" spans="1:13" s="13" customFormat="1" ht="15.75" x14ac:dyDescent="0.25">
      <c r="A22" s="7" t="s">
        <v>19</v>
      </c>
      <c r="B22" s="7" t="s">
        <v>18</v>
      </c>
      <c r="C22" s="21">
        <v>23989.59</v>
      </c>
      <c r="D22" s="23">
        <v>31503.98</v>
      </c>
      <c r="E22" s="19">
        <f t="shared" si="6"/>
        <v>7514.3899999999994</v>
      </c>
      <c r="F22" s="23">
        <f t="shared" si="0"/>
        <v>131.32354492094279</v>
      </c>
      <c r="G22" s="21">
        <v>-1405.82</v>
      </c>
      <c r="H22" s="28">
        <f t="shared" si="1"/>
        <v>30098.16</v>
      </c>
      <c r="I22" s="17">
        <f t="shared" si="7"/>
        <v>30098.16</v>
      </c>
      <c r="J22" s="28">
        <f t="shared" si="3"/>
        <v>0</v>
      </c>
    </row>
    <row r="23" spans="1:13" ht="15.75" x14ac:dyDescent="0.25">
      <c r="A23" s="11" t="s">
        <v>20</v>
      </c>
      <c r="B23" s="11" t="s">
        <v>6</v>
      </c>
      <c r="C23" s="18">
        <v>5778.25</v>
      </c>
      <c r="D23" s="24">
        <v>8261.4699999999993</v>
      </c>
      <c r="E23" s="25">
        <f t="shared" si="6"/>
        <v>2483.2199999999993</v>
      </c>
      <c r="F23" s="24">
        <f t="shared" si="0"/>
        <v>142.97529528836583</v>
      </c>
      <c r="G23" s="18">
        <v>-28.12</v>
      </c>
      <c r="H23" s="8">
        <f t="shared" si="1"/>
        <v>8233.3499999999985</v>
      </c>
      <c r="I23" s="9">
        <f t="shared" si="7"/>
        <v>8233.3499999999985</v>
      </c>
      <c r="J23" s="8">
        <f t="shared" si="3"/>
        <v>0</v>
      </c>
    </row>
    <row r="24" spans="1:13" s="13" customFormat="1" ht="31.5" x14ac:dyDescent="0.2">
      <c r="A24" s="7" t="s">
        <v>21</v>
      </c>
      <c r="B24" s="17" t="s">
        <v>12</v>
      </c>
      <c r="C24" s="21">
        <v>11178.92</v>
      </c>
      <c r="D24" s="21">
        <v>10713.04</v>
      </c>
      <c r="E24" s="21">
        <f t="shared" si="6"/>
        <v>-465.8799999999992</v>
      </c>
      <c r="F24" s="21">
        <f t="shared" si="0"/>
        <v>95.832513337603288</v>
      </c>
      <c r="G24" s="21">
        <v>-155.29</v>
      </c>
      <c r="H24" s="21">
        <f t="shared" si="1"/>
        <v>10557.75</v>
      </c>
      <c r="I24" s="21">
        <f>H24</f>
        <v>10557.75</v>
      </c>
      <c r="J24" s="21">
        <f t="shared" si="3"/>
        <v>0</v>
      </c>
    </row>
    <row r="25" spans="1:13" s="13" customFormat="1" ht="31.5" x14ac:dyDescent="0.2">
      <c r="A25" s="7" t="s">
        <v>23</v>
      </c>
      <c r="B25" s="17" t="s">
        <v>30</v>
      </c>
      <c r="C25" s="21">
        <v>51917.73</v>
      </c>
      <c r="D25" s="21">
        <v>59615.326000000001</v>
      </c>
      <c r="E25" s="21">
        <f t="shared" si="6"/>
        <v>7697.5959999999977</v>
      </c>
      <c r="F25" s="21">
        <f t="shared" si="0"/>
        <v>114.82652650645551</v>
      </c>
      <c r="G25" s="21">
        <v>491.07</v>
      </c>
      <c r="H25" s="21">
        <f t="shared" si="1"/>
        <v>60106.396000000001</v>
      </c>
      <c r="I25" s="21">
        <f>H25</f>
        <v>60106.396000000001</v>
      </c>
      <c r="J25" s="21">
        <f>I25-H25</f>
        <v>0</v>
      </c>
    </row>
    <row r="26" spans="1:13" s="13" customFormat="1" ht="15.75" x14ac:dyDescent="0.25">
      <c r="A26" s="11" t="s">
        <v>34</v>
      </c>
      <c r="B26" s="11" t="s">
        <v>6</v>
      </c>
      <c r="C26" s="18">
        <f>C25-13230-374.136</f>
        <v>38313.594000000005</v>
      </c>
      <c r="D26" s="24">
        <f>D25-14552.9</f>
        <v>45062.425999999999</v>
      </c>
      <c r="E26" s="25">
        <f t="shared" si="6"/>
        <v>6748.8319999999949</v>
      </c>
      <c r="F26" s="24">
        <f t="shared" si="0"/>
        <v>117.61471920384183</v>
      </c>
      <c r="G26" s="18">
        <v>85.42</v>
      </c>
      <c r="H26" s="24">
        <f t="shared" si="1"/>
        <v>45147.845999999998</v>
      </c>
      <c r="I26" s="20">
        <f>H26</f>
        <v>45147.845999999998</v>
      </c>
      <c r="J26" s="18">
        <f>J25</f>
        <v>0</v>
      </c>
    </row>
    <row r="27" spans="1:13" s="13" customFormat="1" ht="31.5" x14ac:dyDescent="0.25">
      <c r="A27" s="7" t="s">
        <v>24</v>
      </c>
      <c r="B27" s="17" t="s">
        <v>31</v>
      </c>
      <c r="C27" s="21">
        <v>3.47</v>
      </c>
      <c r="D27" s="23">
        <v>4</v>
      </c>
      <c r="E27" s="19">
        <f t="shared" si="6"/>
        <v>0.5299999999999998</v>
      </c>
      <c r="F27" s="23">
        <f t="shared" si="0"/>
        <v>115.27377521613833</v>
      </c>
      <c r="G27" s="21">
        <v>0</v>
      </c>
      <c r="H27" s="23">
        <f t="shared" si="1"/>
        <v>4</v>
      </c>
      <c r="I27" s="27">
        <f t="shared" si="7"/>
        <v>4</v>
      </c>
      <c r="J27" s="28">
        <f t="shared" si="3"/>
        <v>0</v>
      </c>
    </row>
    <row r="28" spans="1:13" ht="15.75" x14ac:dyDescent="0.25">
      <c r="A28" s="11" t="s">
        <v>23</v>
      </c>
      <c r="B28" s="7" t="s">
        <v>22</v>
      </c>
      <c r="C28" s="18">
        <f>C10+C14+C18+C20+C22+C24+C25+C27</f>
        <v>814745.01</v>
      </c>
      <c r="D28" s="18">
        <f>D10+D14+D18+D20+D22+D24+D25+D27</f>
        <v>847057.46600000001</v>
      </c>
      <c r="E28" s="18">
        <f t="shared" ref="E28:J28" si="8">E10+E14+E18+E20+E22+E24+E25+E27</f>
        <v>32312.455999999933</v>
      </c>
      <c r="F28" s="23">
        <f t="shared" si="0"/>
        <v>103.96595936193582</v>
      </c>
      <c r="G28" s="18">
        <f>G10+G14+G18+G20+G22+G24+G25+G27</f>
        <v>66388.390870000003</v>
      </c>
      <c r="H28" s="18">
        <f t="shared" si="8"/>
        <v>913445.85687000002</v>
      </c>
      <c r="I28" s="18">
        <f>I10+I14+I18+I20+I22+I24+I25+I27</f>
        <v>914945.85687000002</v>
      </c>
      <c r="J28" s="18">
        <f t="shared" si="8"/>
        <v>1500</v>
      </c>
    </row>
    <row r="29" spans="1:13" s="13" customFormat="1" ht="31.5" x14ac:dyDescent="0.25">
      <c r="A29" s="7" t="s">
        <v>24</v>
      </c>
      <c r="B29" s="7" t="s">
        <v>11</v>
      </c>
      <c r="C29" s="19">
        <f>C14+C19+C21+C23+C24+C26</f>
        <v>346679.47399999999</v>
      </c>
      <c r="D29" s="19">
        <f>D14+D19+D21+D23+D24+D26</f>
        <v>377392.22599999991</v>
      </c>
      <c r="E29" s="19">
        <f t="shared" si="6"/>
        <v>30712.75199999992</v>
      </c>
      <c r="F29" s="23">
        <f t="shared" si="0"/>
        <v>108.85912039891923</v>
      </c>
      <c r="G29" s="19">
        <f>G14+G19+G21+G23+G24+G26</f>
        <v>23012.17</v>
      </c>
      <c r="H29" s="19">
        <f>D29+G29</f>
        <v>400404.39599999989</v>
      </c>
      <c r="I29" s="19">
        <f>I14+I19+I21+I23+I24+I26</f>
        <v>401904.39600000001</v>
      </c>
      <c r="J29" s="19">
        <f>J14+J19+J21+J23+J24+J26</f>
        <v>1500</v>
      </c>
    </row>
    <row r="30" spans="1:13" s="13" customFormat="1" ht="15.75" x14ac:dyDescent="0.25">
      <c r="A30" s="7"/>
      <c r="B30" s="7" t="s">
        <v>25</v>
      </c>
      <c r="C30" s="19">
        <v>1355101.44</v>
      </c>
      <c r="D30" s="19">
        <v>1082405.5739899999</v>
      </c>
      <c r="E30" s="25"/>
      <c r="F30" s="24"/>
      <c r="G30" s="19">
        <v>64261.41087</v>
      </c>
      <c r="H30" s="24">
        <f>D30+G30</f>
        <v>1146666.98486</v>
      </c>
      <c r="I30" s="20">
        <f>H30+84928.53+5000</f>
        <v>1236595.51486</v>
      </c>
      <c r="J30" s="24">
        <f>I30-H30</f>
        <v>89928.530000000028</v>
      </c>
    </row>
    <row r="31" spans="1:13" s="13" customFormat="1" ht="15.75" x14ac:dyDescent="0.25">
      <c r="A31" s="7"/>
      <c r="B31" s="7"/>
      <c r="C31" s="14"/>
      <c r="D31" s="19"/>
      <c r="E31" s="10"/>
      <c r="F31" s="8"/>
      <c r="G31" s="14"/>
      <c r="H31" s="8"/>
      <c r="I31" s="19"/>
      <c r="J31" s="24"/>
    </row>
    <row r="32" spans="1:13" ht="15.75" x14ac:dyDescent="0.25">
      <c r="A32" s="15"/>
      <c r="B32" s="35" t="s">
        <v>13</v>
      </c>
      <c r="C32" s="35"/>
      <c r="D32" s="35"/>
      <c r="E32" s="35"/>
      <c r="F32" s="35"/>
      <c r="G32" s="35"/>
      <c r="H32" s="35"/>
      <c r="I32" s="35"/>
      <c r="J32" s="35"/>
    </row>
    <row r="33" spans="1:10" ht="37.5" customHeight="1" x14ac:dyDescent="0.25">
      <c r="A33" s="16"/>
      <c r="B33" s="32" t="s">
        <v>33</v>
      </c>
      <c r="C33" s="32"/>
      <c r="D33" s="32"/>
      <c r="E33" s="32"/>
      <c r="F33" s="32"/>
      <c r="G33" s="32"/>
      <c r="H33" s="32"/>
      <c r="I33" s="32"/>
      <c r="J33" s="32"/>
    </row>
    <row r="34" spans="1:10" x14ac:dyDescent="0.2">
      <c r="G34" s="31"/>
    </row>
  </sheetData>
  <mergeCells count="6">
    <mergeCell ref="B33:J33"/>
    <mergeCell ref="H1:J1"/>
    <mergeCell ref="H2:J2"/>
    <mergeCell ref="H3:J3"/>
    <mergeCell ref="A7:J7"/>
    <mergeCell ref="B32:J32"/>
  </mergeCells>
  <pageMargins left="0.19685039370078741" right="0.15748031496062992" top="0.19685039370078741" bottom="0.19685039370078741" header="0" footer="0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Усть-Кокса (ноябрь)</vt:lpstr>
      <vt:lpstr>'Усть-Кокса (ноябрь)'!Заголовки_для_печати</vt:lpstr>
      <vt:lpstr>'Усть-Кокса (ноябрь)'!Область_печати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</dc:creator>
  <cp:lastModifiedBy>Елена</cp:lastModifiedBy>
  <cp:lastPrinted>2022-04-06T08:20:39Z</cp:lastPrinted>
  <dcterms:created xsi:type="dcterms:W3CDTF">2022-03-22T05:12:46Z</dcterms:created>
  <dcterms:modified xsi:type="dcterms:W3CDTF">2023-11-16T06:15:26Z</dcterms:modified>
</cp:coreProperties>
</file>